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B1753033-5F66-4D67-AB80-FCDD7505D36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1" l="1" a="1"/>
  <c r="N18" i="1" s="1"/>
  <c r="N19" i="1" l="1"/>
  <c r="O19" i="1"/>
  <c r="O18" i="1"/>
</calcChain>
</file>

<file path=xl/sharedStrings.xml><?xml version="1.0" encoding="utf-8"?>
<sst xmlns="http://schemas.openxmlformats.org/spreadsheetml/2006/main" count="10" uniqueCount="6">
  <si>
    <r>
      <t>T(C</t>
    </r>
    <r>
      <rPr>
        <vertAlign val="superscript"/>
        <sz val="16"/>
        <color theme="1"/>
        <rFont val="Calibri"/>
        <family val="2"/>
        <scheme val="minor"/>
      </rPr>
      <t>o</t>
    </r>
    <r>
      <rPr>
        <sz val="16"/>
        <color theme="1"/>
        <rFont val="Calibri"/>
        <family val="2"/>
        <scheme val="minor"/>
      </rPr>
      <t>)</t>
    </r>
  </si>
  <si>
    <t>V(mV)</t>
  </si>
  <si>
    <t>Slope</t>
  </si>
  <si>
    <t>y_int</t>
  </si>
  <si>
    <t>Erorr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</si>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</sst>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vertAlign val="superscript"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 VS 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7999781277340334E-2"/>
                  <c:y val="-4.777559055118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Sheet1!$B$3:$B$30</c:f>
              <c:numCache>
                <c:formatCode>General</c:formatCode>
                <c:ptCount val="28"/>
                <c:pt idx="0">
                  <c:v>1.5</c:v>
                </c:pt>
                <c:pt idx="1">
                  <c:v>5</c:v>
                </c:pt>
                <c:pt idx="2">
                  <c:v>4</c:v>
                </c:pt>
                <c:pt idx="3">
                  <c:v>7</c:v>
                </c:pt>
                <c:pt idx="4">
                  <c:v>6.5</c:v>
                </c:pt>
                <c:pt idx="5">
                  <c:v>20</c:v>
                </c:pt>
                <c:pt idx="6">
                  <c:v>24</c:v>
                </c:pt>
                <c:pt idx="7">
                  <c:v>23</c:v>
                </c:pt>
                <c:pt idx="8">
                  <c:v>22</c:v>
                </c:pt>
                <c:pt idx="9">
                  <c:v>35</c:v>
                </c:pt>
                <c:pt idx="10">
                  <c:v>35.5</c:v>
                </c:pt>
                <c:pt idx="11">
                  <c:v>31</c:v>
                </c:pt>
                <c:pt idx="12">
                  <c:v>28</c:v>
                </c:pt>
                <c:pt idx="13">
                  <c:v>27.5</c:v>
                </c:pt>
                <c:pt idx="14">
                  <c:v>27</c:v>
                </c:pt>
                <c:pt idx="15">
                  <c:v>29</c:v>
                </c:pt>
                <c:pt idx="16">
                  <c:v>30</c:v>
                </c:pt>
                <c:pt idx="17">
                  <c:v>32</c:v>
                </c:pt>
                <c:pt idx="18">
                  <c:v>33</c:v>
                </c:pt>
                <c:pt idx="19">
                  <c:v>35</c:v>
                </c:pt>
                <c:pt idx="20">
                  <c:v>35.5</c:v>
                </c:pt>
                <c:pt idx="21">
                  <c:v>37</c:v>
                </c:pt>
                <c:pt idx="22">
                  <c:v>36</c:v>
                </c:pt>
                <c:pt idx="23">
                  <c:v>20</c:v>
                </c:pt>
                <c:pt idx="24">
                  <c:v>18.5</c:v>
                </c:pt>
                <c:pt idx="25">
                  <c:v>16.5</c:v>
                </c:pt>
                <c:pt idx="26">
                  <c:v>15</c:v>
                </c:pt>
                <c:pt idx="27">
                  <c:v>14</c:v>
                </c:pt>
              </c:numCache>
            </c:numRef>
          </c:xVal>
          <c:yVal>
            <c:numRef>
              <c:f>Sheet1!$C$3:$C$30</c:f>
              <c:numCache>
                <c:formatCode>General</c:formatCode>
                <c:ptCount val="28"/>
                <c:pt idx="0">
                  <c:v>0.318</c:v>
                </c:pt>
                <c:pt idx="1">
                  <c:v>0.52</c:v>
                </c:pt>
                <c:pt idx="2">
                  <c:v>0.47799999999999998</c:v>
                </c:pt>
                <c:pt idx="3">
                  <c:v>0.5</c:v>
                </c:pt>
                <c:pt idx="4">
                  <c:v>0.51100000000000001</c:v>
                </c:pt>
                <c:pt idx="5">
                  <c:v>1.4</c:v>
                </c:pt>
                <c:pt idx="6">
                  <c:v>1.2749999999999999</c:v>
                </c:pt>
                <c:pt idx="7">
                  <c:v>1.3180000000000001</c:v>
                </c:pt>
                <c:pt idx="8">
                  <c:v>1.3220000000000001</c:v>
                </c:pt>
                <c:pt idx="9">
                  <c:v>1.99</c:v>
                </c:pt>
                <c:pt idx="10">
                  <c:v>1.98</c:v>
                </c:pt>
                <c:pt idx="11">
                  <c:v>1.7</c:v>
                </c:pt>
                <c:pt idx="12">
                  <c:v>1.63</c:v>
                </c:pt>
                <c:pt idx="13">
                  <c:v>1.6</c:v>
                </c:pt>
                <c:pt idx="14">
                  <c:v>1.58</c:v>
                </c:pt>
                <c:pt idx="15">
                  <c:v>1.73</c:v>
                </c:pt>
                <c:pt idx="16">
                  <c:v>1.74</c:v>
                </c:pt>
                <c:pt idx="17">
                  <c:v>1.87</c:v>
                </c:pt>
                <c:pt idx="18">
                  <c:v>1.87</c:v>
                </c:pt>
                <c:pt idx="19">
                  <c:v>1.93</c:v>
                </c:pt>
                <c:pt idx="20">
                  <c:v>1.96</c:v>
                </c:pt>
                <c:pt idx="21">
                  <c:v>2.09</c:v>
                </c:pt>
                <c:pt idx="22">
                  <c:v>2.04</c:v>
                </c:pt>
                <c:pt idx="23">
                  <c:v>1.1599999999999999</c:v>
                </c:pt>
                <c:pt idx="24">
                  <c:v>1.04</c:v>
                </c:pt>
                <c:pt idx="25">
                  <c:v>0.95</c:v>
                </c:pt>
                <c:pt idx="26">
                  <c:v>0.94</c:v>
                </c:pt>
                <c:pt idx="27">
                  <c:v>0.93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14-44F6-B2D7-93623DD6E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413824"/>
        <c:axId val="450735000"/>
      </c:scatterChart>
      <c:valAx>
        <c:axId val="451413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Tempreture (degree)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0735000"/>
        <c:crosses val="autoZero"/>
        <c:crossBetween val="midCat"/>
      </c:valAx>
      <c:valAx>
        <c:axId val="450735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Volt (mV)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413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175260</xdr:colOff>
      <xdr:row>1</xdr:row>
      <xdr:rowOff>137160</xdr:rowOff>
    </xdr:from>
    <xdr:to>
      <xdr:col>21</xdr:col>
      <xdr:colOff>411480</xdr:colOff>
      <xdr:row>15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3DB064-DCFC-4B76-B68D-421EF270E6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0"/>
  <sheetViews>
    <sheetView tabSelected="1" topLeftCell="A7" workbookViewId="0">
      <selection activeCell="L23" sqref="L23"/>
    </sheetView>
  </sheetViews>
  <sheetFormatPr defaultRowHeight="21" x14ac:dyDescent="0.4"/>
  <cols>
    <col min="1" max="1" width="8.88671875" style="1"/>
    <col min="2" max="3" width="8.88671875" style="2"/>
    <col min="4" max="8" width="8.88671875" style="1"/>
    <col min="9" max="10" width="8.88671875" style="2"/>
    <col min="11" max="13" width="8.88671875" style="1"/>
    <col min="14" max="14" width="12.88671875" style="1" customWidth="1"/>
    <col min="15" max="15" width="14.33203125" style="1" customWidth="1"/>
    <col min="16" max="16384" width="8.88671875" style="1"/>
  </cols>
  <sheetData>
    <row r="1" spans="2:12" ht="21.6" thickBot="1" x14ac:dyDescent="0.45"/>
    <row r="2" spans="2:12" ht="24" thickBot="1" x14ac:dyDescent="0.45">
      <c r="B2" s="2" t="s">
        <v>0</v>
      </c>
      <c r="C2" s="2" t="s">
        <v>1</v>
      </c>
      <c r="I2" s="12" t="s">
        <v>0</v>
      </c>
      <c r="J2" s="13" t="s">
        <v>1</v>
      </c>
      <c r="K2" s="13" t="s">
        <v>0</v>
      </c>
      <c r="L2" s="14" t="s">
        <v>1</v>
      </c>
    </row>
    <row r="3" spans="2:12" x14ac:dyDescent="0.4">
      <c r="B3" s="2">
        <v>1.5</v>
      </c>
      <c r="C3" s="2">
        <v>0.318</v>
      </c>
      <c r="I3" s="9">
        <v>1.5</v>
      </c>
      <c r="J3" s="10">
        <v>0.318</v>
      </c>
      <c r="K3" s="10">
        <v>27</v>
      </c>
      <c r="L3" s="11">
        <v>1.58</v>
      </c>
    </row>
    <row r="4" spans="2:12" x14ac:dyDescent="0.4">
      <c r="B4" s="2">
        <v>5</v>
      </c>
      <c r="C4" s="2">
        <v>0.52</v>
      </c>
      <c r="I4" s="3">
        <v>5</v>
      </c>
      <c r="J4" s="4">
        <v>0.52</v>
      </c>
      <c r="K4" s="4">
        <v>29</v>
      </c>
      <c r="L4" s="5">
        <v>1.73</v>
      </c>
    </row>
    <row r="5" spans="2:12" x14ac:dyDescent="0.4">
      <c r="B5" s="2">
        <v>4</v>
      </c>
      <c r="C5" s="2">
        <v>0.47799999999999998</v>
      </c>
      <c r="I5" s="3">
        <v>4</v>
      </c>
      <c r="J5" s="4">
        <v>0.47799999999999998</v>
      </c>
      <c r="K5" s="4">
        <v>30</v>
      </c>
      <c r="L5" s="5">
        <v>1.74</v>
      </c>
    </row>
    <row r="6" spans="2:12" x14ac:dyDescent="0.4">
      <c r="B6" s="2">
        <v>7</v>
      </c>
      <c r="C6" s="2">
        <v>0.5</v>
      </c>
      <c r="I6" s="3">
        <v>7</v>
      </c>
      <c r="J6" s="4">
        <v>0.5</v>
      </c>
      <c r="K6" s="4">
        <v>32</v>
      </c>
      <c r="L6" s="5">
        <v>1.87</v>
      </c>
    </row>
    <row r="7" spans="2:12" x14ac:dyDescent="0.4">
      <c r="B7" s="2">
        <v>6.5</v>
      </c>
      <c r="C7" s="2">
        <v>0.51100000000000001</v>
      </c>
      <c r="I7" s="3">
        <v>6.5</v>
      </c>
      <c r="J7" s="4">
        <v>0.51100000000000001</v>
      </c>
      <c r="K7" s="4">
        <v>33</v>
      </c>
      <c r="L7" s="5">
        <v>1.87</v>
      </c>
    </row>
    <row r="8" spans="2:12" x14ac:dyDescent="0.4">
      <c r="B8" s="2">
        <v>20</v>
      </c>
      <c r="C8" s="2">
        <v>1.4</v>
      </c>
      <c r="I8" s="3">
        <v>20</v>
      </c>
      <c r="J8" s="4">
        <v>1.4</v>
      </c>
      <c r="K8" s="4">
        <v>35</v>
      </c>
      <c r="L8" s="5">
        <v>1.93</v>
      </c>
    </row>
    <row r="9" spans="2:12" x14ac:dyDescent="0.4">
      <c r="B9" s="2">
        <v>24</v>
      </c>
      <c r="C9" s="2">
        <v>1.2749999999999999</v>
      </c>
      <c r="I9" s="3">
        <v>24</v>
      </c>
      <c r="J9" s="4">
        <v>1.2749999999999999</v>
      </c>
      <c r="K9" s="4">
        <v>35.5</v>
      </c>
      <c r="L9" s="5">
        <v>1.96</v>
      </c>
    </row>
    <row r="10" spans="2:12" x14ac:dyDescent="0.4">
      <c r="B10" s="2">
        <v>23</v>
      </c>
      <c r="C10" s="2">
        <v>1.3180000000000001</v>
      </c>
      <c r="I10" s="3">
        <v>23</v>
      </c>
      <c r="J10" s="4">
        <v>1.3180000000000001</v>
      </c>
      <c r="K10" s="4">
        <v>37</v>
      </c>
      <c r="L10" s="5">
        <v>2.09</v>
      </c>
    </row>
    <row r="11" spans="2:12" x14ac:dyDescent="0.4">
      <c r="B11" s="2">
        <v>22</v>
      </c>
      <c r="C11" s="2">
        <v>1.3220000000000001</v>
      </c>
      <c r="I11" s="3">
        <v>22</v>
      </c>
      <c r="J11" s="4">
        <v>1.3220000000000001</v>
      </c>
      <c r="K11" s="4">
        <v>36</v>
      </c>
      <c r="L11" s="5">
        <v>2.04</v>
      </c>
    </row>
    <row r="12" spans="2:12" x14ac:dyDescent="0.4">
      <c r="B12" s="2">
        <v>35</v>
      </c>
      <c r="C12" s="2">
        <v>1.99</v>
      </c>
      <c r="I12" s="3">
        <v>35</v>
      </c>
      <c r="J12" s="4">
        <v>1.99</v>
      </c>
      <c r="K12" s="4">
        <v>20</v>
      </c>
      <c r="L12" s="5">
        <v>1.1599999999999999</v>
      </c>
    </row>
    <row r="13" spans="2:12" x14ac:dyDescent="0.4">
      <c r="B13" s="2">
        <v>35.5</v>
      </c>
      <c r="C13" s="2">
        <v>1.98</v>
      </c>
      <c r="I13" s="3">
        <v>35.5</v>
      </c>
      <c r="J13" s="4">
        <v>1.98</v>
      </c>
      <c r="K13" s="4">
        <v>18.5</v>
      </c>
      <c r="L13" s="5">
        <v>1.04</v>
      </c>
    </row>
    <row r="14" spans="2:12" x14ac:dyDescent="0.4">
      <c r="B14" s="2">
        <v>31</v>
      </c>
      <c r="C14" s="2">
        <v>1.7</v>
      </c>
      <c r="I14" s="3">
        <v>31</v>
      </c>
      <c r="J14" s="4">
        <v>1.7</v>
      </c>
      <c r="K14" s="4">
        <v>16.5</v>
      </c>
      <c r="L14" s="5">
        <v>0.95</v>
      </c>
    </row>
    <row r="15" spans="2:12" x14ac:dyDescent="0.4">
      <c r="B15" s="2">
        <v>28</v>
      </c>
      <c r="C15" s="2">
        <v>1.63</v>
      </c>
      <c r="I15" s="3">
        <v>28</v>
      </c>
      <c r="J15" s="4">
        <v>1.63</v>
      </c>
      <c r="K15" s="4">
        <v>15</v>
      </c>
      <c r="L15" s="5">
        <v>0.94</v>
      </c>
    </row>
    <row r="16" spans="2:12" ht="21.6" thickBot="1" x14ac:dyDescent="0.45">
      <c r="B16" s="2">
        <v>27.5</v>
      </c>
      <c r="C16" s="2">
        <v>1.6</v>
      </c>
      <c r="I16" s="6">
        <v>27.5</v>
      </c>
      <c r="J16" s="7">
        <v>1.6</v>
      </c>
      <c r="K16" s="7">
        <v>14</v>
      </c>
      <c r="L16" s="8">
        <v>0.93</v>
      </c>
    </row>
    <row r="17" spans="2:15" x14ac:dyDescent="0.4">
      <c r="B17" s="2">
        <v>27</v>
      </c>
      <c r="C17" s="2">
        <v>1.58</v>
      </c>
      <c r="M17" s="15"/>
      <c r="N17" s="16" t="s">
        <v>2</v>
      </c>
      <c r="O17" s="17" t="s">
        <v>3</v>
      </c>
    </row>
    <row r="18" spans="2:15" x14ac:dyDescent="0.4">
      <c r="B18" s="2">
        <v>29</v>
      </c>
      <c r="C18" s="2">
        <v>1.73</v>
      </c>
      <c r="M18" s="18" t="s">
        <v>5</v>
      </c>
      <c r="N18" s="19">
        <f t="array" ref="N18:O19">LINEST(C3:C30,B3:B30,1,1)</f>
        <v>5.0039653599480573E-2</v>
      </c>
      <c r="O18" s="20">
        <v>0.21147445145488741</v>
      </c>
    </row>
    <row r="19" spans="2:15" ht="21.6" thickBot="1" x14ac:dyDescent="0.45">
      <c r="B19" s="2">
        <v>30</v>
      </c>
      <c r="C19" s="2">
        <v>1.74</v>
      </c>
      <c r="M19" s="21" t="s">
        <v>4</v>
      </c>
      <c r="N19" s="22">
        <v>1.1262539564706518E-3</v>
      </c>
      <c r="O19" s="23">
        <v>2.8776008988929538E-2</v>
      </c>
    </row>
    <row r="20" spans="2:15" x14ac:dyDescent="0.4">
      <c r="B20" s="2">
        <v>32</v>
      </c>
      <c r="C20" s="2">
        <v>1.87</v>
      </c>
    </row>
    <row r="21" spans="2:15" x14ac:dyDescent="0.4">
      <c r="B21" s="2">
        <v>33</v>
      </c>
      <c r="C21" s="2">
        <v>1.87</v>
      </c>
    </row>
    <row r="22" spans="2:15" x14ac:dyDescent="0.4">
      <c r="B22" s="2">
        <v>35</v>
      </c>
      <c r="C22" s="2">
        <v>1.93</v>
      </c>
    </row>
    <row r="23" spans="2:15" x14ac:dyDescent="0.4">
      <c r="B23" s="2">
        <v>35.5</v>
      </c>
      <c r="C23" s="2">
        <v>1.96</v>
      </c>
    </row>
    <row r="24" spans="2:15" x14ac:dyDescent="0.4">
      <c r="B24" s="2">
        <v>37</v>
      </c>
      <c r="C24" s="2">
        <v>2.09</v>
      </c>
    </row>
    <row r="25" spans="2:15" x14ac:dyDescent="0.4">
      <c r="B25" s="2">
        <v>36</v>
      </c>
      <c r="C25" s="2">
        <v>2.04</v>
      </c>
    </row>
    <row r="26" spans="2:15" x14ac:dyDescent="0.4">
      <c r="B26" s="2">
        <v>20</v>
      </c>
      <c r="C26" s="2">
        <v>1.1599999999999999</v>
      </c>
    </row>
    <row r="27" spans="2:15" x14ac:dyDescent="0.4">
      <c r="B27" s="2">
        <v>18.5</v>
      </c>
      <c r="C27" s="2">
        <v>1.04</v>
      </c>
    </row>
    <row r="28" spans="2:15" x14ac:dyDescent="0.4">
      <c r="B28" s="2">
        <v>16.5</v>
      </c>
      <c r="C28" s="2">
        <v>0.95</v>
      </c>
    </row>
    <row r="29" spans="2:15" x14ac:dyDescent="0.4">
      <c r="B29" s="2">
        <v>15</v>
      </c>
      <c r="C29" s="2">
        <v>0.94</v>
      </c>
    </row>
    <row r="30" spans="2:15" x14ac:dyDescent="0.4">
      <c r="B30" s="2">
        <v>14</v>
      </c>
      <c r="C30" s="2">
        <v>0.93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HamzaHS</dc:creator>
  <cp:lastModifiedBy>Windows User</cp:lastModifiedBy>
  <dcterms:created xsi:type="dcterms:W3CDTF">2015-06-05T18:17:20Z</dcterms:created>
  <dcterms:modified xsi:type="dcterms:W3CDTF">2021-01-03T17:07:00Z</dcterms:modified>
</cp:coreProperties>
</file>